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  <definedName name="_xlnm.Print_Area" localSheetId="0">Лист1!$A$1:$F$70</definedName>
  </definedNames>
  <calcPr calcId="145621"/>
</workbook>
</file>

<file path=xl/calcChain.xml><?xml version="1.0" encoding="utf-8"?>
<calcChain xmlns="http://schemas.openxmlformats.org/spreadsheetml/2006/main">
  <c r="E33" i="1" l="1"/>
  <c r="D33" i="1"/>
  <c r="E21" i="1" l="1"/>
  <c r="D21" i="1"/>
  <c r="E47" i="1" l="1"/>
  <c r="D47" i="1"/>
  <c r="D64" i="1" l="1"/>
  <c r="E59" i="1" l="1"/>
  <c r="E58" i="1" s="1"/>
  <c r="D59" i="1"/>
  <c r="D58" i="1" s="1"/>
  <c r="D52" i="1" l="1"/>
  <c r="D44" i="1"/>
  <c r="D27" i="1"/>
  <c r="D18" i="1"/>
  <c r="D15" i="1"/>
  <c r="E52" i="1"/>
  <c r="E44" i="1"/>
  <c r="E27" i="1"/>
  <c r="E18" i="1"/>
  <c r="E15" i="1"/>
  <c r="D13" i="1" l="1"/>
  <c r="D66" i="1" s="1"/>
  <c r="E13" i="1"/>
  <c r="E66" i="1" s="1"/>
</calcChain>
</file>

<file path=xl/sharedStrings.xml><?xml version="1.0" encoding="utf-8"?>
<sst xmlns="http://schemas.openxmlformats.org/spreadsheetml/2006/main" count="92" uniqueCount="92">
  <si>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</si>
  <si>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</si>
  <si>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</si>
  <si>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</si>
  <si>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</si>
  <si>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</si>
  <si>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</si>
  <si>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</si>
  <si>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</si>
  <si>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</si>
  <si>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</si>
  <si>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</si>
  <si>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</si>
  <si>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</si>
  <si>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</si>
  <si>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</si>
  <si>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</si>
  <si>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</si>
  <si>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</si>
  <si>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</si>
  <si>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</si>
  <si>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</si>
  <si>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</si>
  <si>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</si>
  <si>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</si>
  <si>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</si>
  <si>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</si>
  <si>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</si>
  <si>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</si>
  <si>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</si>
  <si>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</si>
  <si>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</si>
  <si>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</si>
  <si>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</si>
  <si>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</si>
  <si>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</si>
  <si>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</si>
  <si>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</si>
  <si>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</si>
  <si>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</si>
  <si>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</si>
  <si>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</si>
  <si>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</si>
  <si>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</si>
  <si>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</si>
  <si>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</si>
  <si>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</si>
  <si>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</si>
  <si>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</si>
  <si>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</si>
  <si>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</si>
  <si>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</si>
  <si>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</si>
  <si>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</si>
  <si>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</si>
  <si>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</si>
  <si>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</si>
  <si>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</si>
  <si>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</si>
  <si>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</si>
  <si>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</si>
  <si>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</si>
  <si>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</si>
  <si>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</si>
  <si>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</si>
  <si>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ВСЕГО ДОХОДОВ:</t>
  </si>
  <si>
    <t>2 02 30000 00 0000 150</t>
  </si>
  <si>
    <t>2022 год</t>
  </si>
  <si>
    <t>Сумма,                                                        (руб.)</t>
  </si>
  <si>
    <t>НАЛОГОВЫЕ И НЕНАЛОГОВЫЕ                            ДОХОДЫ</t>
  </si>
  <si>
    <t xml:space="preserve">                                                                         Приложение 7</t>
  </si>
  <si>
    <t>2 02 40000 00 0000 150</t>
  </si>
  <si>
    <t>Иные межбюджетные трансферты</t>
  </si>
  <si>
    <t>ОБЪЕМ</t>
  </si>
  <si>
    <t xml:space="preserve"> поступлений доходов в бюджет города Липецка</t>
  </si>
  <si>
    <t>2 07 00000 00 0000 000</t>
  </si>
  <si>
    <t>Прочие безвозмездные поступления</t>
  </si>
  <si>
    <t>2 07 04000 04 0000 150</t>
  </si>
  <si>
    <t>Прочие безвозмездные поступления в бюджеты городских округов</t>
  </si>
  <si>
    <t xml:space="preserve">                                                                         к бюджету города Липецка на 2021 год и</t>
  </si>
  <si>
    <t xml:space="preserve">                                                                         на плановый период 2022 и 2023 годов</t>
  </si>
  <si>
    <t>на плановый период 2022 и 2023 годов</t>
  </si>
  <si>
    <t>2023 год</t>
  </si>
  <si>
    <t>Налог на профессиональный доход</t>
  </si>
  <si>
    <t>1 13 02994 04 0000 130</t>
  </si>
  <si>
    <t>1 05 01000 00 0000 110</t>
  </si>
  <si>
    <t>Налог, взимаемый в связи с применением упрощенной системы налогообложения</t>
  </si>
  <si>
    <t>1 05 06000 01 0000 110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</si>
  <si>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</si>
  <si>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</si>
  <si>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</si>
  <si>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>1 11 09080 04 0000 120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</si>
</sst>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/>
    <xf numFmtId="0" fontId="0" fillId="0" borderId="0" xfId="0"/>
    <xf numFmtId="0" fontId="3" fillId="0" borderId="0" xfId="0" applyFont="1"/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/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/>
    <xf numFmtId="0" fontId="5" fillId="0" borderId="1" xfId="0" applyFont="1" applyBorder="1" applyAlignment="1">
      <alignment horizontal="justify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2" fontId="4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7"/>
  <sheetViews>
    <sheetView tabSelected="1" view="pageBreakPreview" zoomScaleNormal="100" zoomScaleSheetLayoutView="100" workbookViewId="0">
      <pane ySplit="1" topLeftCell="A8" activePane="bottomLeft" state="frozen"/>
      <selection pane="bottomLeft" activeCell="E26" sqref="E26"/>
    </sheetView>
  </sheetViews>
  <sheetFormatPr defaultRowHeight="15" x14ac:dyDescent="0.25"/>
  <cols>
    <col min="1" max="1" width="6.5703125" customWidth="1"/>
    <col min="2" max="2" width="39.28515625" customWidth="1"/>
    <col min="3" max="3" width="58.7109375" customWidth="1"/>
    <col min="4" max="4" width="22.5703125" customWidth="1"/>
    <col min="5" max="5" width="22.85546875" customWidth="1"/>
    <col min="6" max="6" width="6.28515625" customWidth="1"/>
  </cols>
  <sheetData>
    <row r="1" spans="2:7" ht="18.75" customHeight="1" x14ac:dyDescent="0.3">
      <c r="B1" s="3"/>
      <c r="C1" s="49" t="s">
        <v>70</v>
      </c>
      <c r="D1" s="49"/>
      <c r="E1" s="49"/>
      <c r="F1" s="3"/>
      <c r="G1" s="3"/>
    </row>
    <row r="2" spans="2:7" ht="19.5" x14ac:dyDescent="0.3">
      <c r="B2" s="3"/>
      <c r="C2" s="49" t="s">
        <v>79</v>
      </c>
      <c r="D2" s="49"/>
      <c r="E2" s="49"/>
      <c r="F2" s="49"/>
      <c r="G2" s="49"/>
    </row>
    <row r="3" spans="2:7" ht="19.5" x14ac:dyDescent="0.3">
      <c r="B3" s="3"/>
      <c r="C3" s="49" t="s">
        <v>80</v>
      </c>
      <c r="D3" s="49"/>
      <c r="E3" s="49"/>
      <c r="F3" s="49"/>
      <c r="G3" s="49"/>
    </row>
    <row r="4" spans="2:7" s="30" customFormat="1" ht="12" customHeight="1" x14ac:dyDescent="0.3">
      <c r="B4" s="31"/>
      <c r="C4" s="34"/>
      <c r="D4" s="34"/>
      <c r="E4" s="34"/>
      <c r="F4" s="34"/>
      <c r="G4" s="34"/>
    </row>
    <row r="5" spans="2:7" ht="9" customHeight="1" x14ac:dyDescent="0.3">
      <c r="B5" s="3"/>
      <c r="C5" s="4"/>
      <c r="D5" s="7"/>
      <c r="E5" s="4"/>
      <c r="F5" s="4"/>
      <c r="G5" s="4"/>
    </row>
    <row r="6" spans="2:7" ht="19.5" x14ac:dyDescent="0.3">
      <c r="B6" s="54" t="s">
        <v>73</v>
      </c>
      <c r="C6" s="54"/>
      <c r="D6" s="54"/>
      <c r="E6" s="54"/>
      <c r="F6" s="3"/>
      <c r="G6" s="3"/>
    </row>
    <row r="7" spans="2:7" ht="19.5" x14ac:dyDescent="0.3">
      <c r="B7" s="55" t="s">
        <v>74</v>
      </c>
      <c r="C7" s="60"/>
      <c r="D7" s="60"/>
      <c r="E7" s="60"/>
      <c r="F7" s="3"/>
      <c r="G7" s="3"/>
    </row>
    <row r="8" spans="2:7" ht="19.5" x14ac:dyDescent="0.3">
      <c r="B8" s="55" t="s">
        <v>81</v>
      </c>
      <c r="C8" s="55"/>
      <c r="D8" s="55"/>
      <c r="E8" s="55"/>
      <c r="F8" s="3"/>
      <c r="G8" s="3"/>
    </row>
    <row r="9" spans="2:7" ht="18.75" x14ac:dyDescent="0.3">
      <c r="B9" s="3"/>
      <c r="C9" s="5"/>
      <c r="D9" s="8"/>
      <c r="E9" s="3"/>
      <c r="F9" s="3"/>
      <c r="G9" s="3"/>
    </row>
    <row r="10" spans="2:7" ht="40.5" customHeight="1" x14ac:dyDescent="0.3">
      <c r="B10" s="65" t="s">
        <v>0</v>
      </c>
      <c r="C10" s="52" t="s">
        <v>1</v>
      </c>
      <c r="D10" s="50" t="s">
        <v>68</v>
      </c>
      <c r="E10" s="51"/>
      <c r="F10" s="3"/>
      <c r="G10" s="3"/>
    </row>
    <row r="11" spans="2:7" ht="21.6" customHeight="1" x14ac:dyDescent="0.3">
      <c r="B11" s="66"/>
      <c r="C11" s="53"/>
      <c r="D11" s="10" t="s">
        <v>67</v>
      </c>
      <c r="E11" s="11" t="s">
        <v>82</v>
      </c>
      <c r="F11" s="3"/>
      <c r="G11" s="3"/>
    </row>
    <row r="12" spans="2:7" ht="14.25" customHeight="1" x14ac:dyDescent="0.3">
      <c r="B12" s="12"/>
      <c r="C12" s="10"/>
      <c r="D12" s="10"/>
      <c r="E12" s="11"/>
      <c r="F12" s="3"/>
      <c r="G12" s="3"/>
    </row>
    <row r="13" spans="2:7" ht="48.75" customHeight="1" x14ac:dyDescent="0.3">
      <c r="B13" s="11" t="s">
        <v>2</v>
      </c>
      <c r="C13" s="11" t="s">
        <v>69</v>
      </c>
      <c r="D13" s="13">
        <f>D15+D18+D21+D27+D31+D33+D44+D47+D52+D56</f>
        <v>4781553000</v>
      </c>
      <c r="E13" s="13">
        <f>E15+E18+E21+E27+E31+E33+E44+E47+E52+E56</f>
        <v>5031573000</v>
      </c>
      <c r="F13" s="3"/>
      <c r="G13" s="3"/>
    </row>
    <row r="14" spans="2:7" ht="15" customHeight="1" x14ac:dyDescent="0.3">
      <c r="B14" s="14"/>
      <c r="C14" s="15"/>
      <c r="D14" s="16"/>
      <c r="E14" s="17"/>
      <c r="F14" s="3"/>
      <c r="G14" s="3"/>
    </row>
    <row r="15" spans="2:7" ht="25.15" customHeight="1" x14ac:dyDescent="0.3">
      <c r="B15" s="11" t="s">
        <v>3</v>
      </c>
      <c r="C15" s="18" t="s">
        <v>4</v>
      </c>
      <c r="D15" s="19">
        <f>D16</f>
        <v>2408516000</v>
      </c>
      <c r="E15" s="20">
        <f>E16</f>
        <v>2610105000</v>
      </c>
      <c r="F15" s="3"/>
      <c r="G15" s="3"/>
    </row>
    <row r="16" spans="2:7" ht="25.15" customHeight="1" x14ac:dyDescent="0.3">
      <c r="B16" s="21" t="s">
        <v>5</v>
      </c>
      <c r="C16" s="22" t="s">
        <v>6</v>
      </c>
      <c r="D16" s="23">
        <v>2408516000</v>
      </c>
      <c r="E16" s="24">
        <v>2610105000</v>
      </c>
      <c r="F16" s="3"/>
      <c r="G16" s="3"/>
    </row>
    <row r="17" spans="2:10" ht="17.25" customHeight="1" x14ac:dyDescent="0.3">
      <c r="B17" s="14"/>
      <c r="C17" s="15"/>
      <c r="D17" s="16"/>
      <c r="E17" s="17"/>
      <c r="F17" s="3"/>
      <c r="G17" s="3"/>
    </row>
    <row r="18" spans="2:10" ht="58.5" x14ac:dyDescent="0.3">
      <c r="B18" s="11" t="s">
        <v>7</v>
      </c>
      <c r="C18" s="18" t="s">
        <v>8</v>
      </c>
      <c r="D18" s="19">
        <f>D19</f>
        <v>72461000</v>
      </c>
      <c r="E18" s="25">
        <f>E19</f>
        <v>76286000</v>
      </c>
      <c r="F18" s="3"/>
      <c r="G18" s="3"/>
    </row>
    <row r="19" spans="2:10" ht="58.5" x14ac:dyDescent="0.3">
      <c r="B19" s="21" t="s">
        <v>9</v>
      </c>
      <c r="C19" s="22" t="s">
        <v>10</v>
      </c>
      <c r="D19" s="23">
        <v>72461000</v>
      </c>
      <c r="E19" s="26">
        <v>76286000</v>
      </c>
      <c r="F19" s="3"/>
      <c r="G19" s="3"/>
    </row>
    <row r="20" spans="2:10" ht="15.75" customHeight="1" x14ac:dyDescent="0.3">
      <c r="B20" s="14"/>
      <c r="C20" s="15"/>
      <c r="D20" s="16"/>
      <c r="E20" s="17"/>
      <c r="F20" s="3"/>
      <c r="G20" s="3"/>
      <c r="J20" s="1"/>
    </row>
    <row r="21" spans="2:10" ht="25.15" customHeight="1" x14ac:dyDescent="0.3">
      <c r="B21" s="11" t="s">
        <v>11</v>
      </c>
      <c r="C21" s="18" t="s">
        <v>12</v>
      </c>
      <c r="D21" s="19">
        <f>D22+D23+D24+D25</f>
        <v>383887000</v>
      </c>
      <c r="E21" s="19">
        <f>E22+E23+E24+E25</f>
        <v>396712000</v>
      </c>
      <c r="F21" s="3"/>
      <c r="G21" s="3"/>
    </row>
    <row r="22" spans="2:10" s="30" customFormat="1" ht="60" customHeight="1" x14ac:dyDescent="0.3">
      <c r="B22" s="38" t="s">
        <v>85</v>
      </c>
      <c r="C22" s="33" t="s">
        <v>86</v>
      </c>
      <c r="D22" s="23">
        <v>243810000</v>
      </c>
      <c r="E22" s="32">
        <v>255945000</v>
      </c>
      <c r="F22" s="31"/>
      <c r="G22" s="31"/>
    </row>
    <row r="23" spans="2:10" ht="30.6" customHeight="1" x14ac:dyDescent="0.3">
      <c r="B23" s="21" t="s">
        <v>13</v>
      </c>
      <c r="C23" s="22" t="s">
        <v>14</v>
      </c>
      <c r="D23" s="23">
        <v>398000</v>
      </c>
      <c r="E23" s="26">
        <v>398000</v>
      </c>
      <c r="F23" s="3"/>
      <c r="G23" s="3"/>
    </row>
    <row r="24" spans="2:10" ht="61.5" customHeight="1" x14ac:dyDescent="0.3">
      <c r="B24" s="21" t="s">
        <v>15</v>
      </c>
      <c r="C24" s="27" t="s">
        <v>16</v>
      </c>
      <c r="D24" s="26">
        <v>131869000</v>
      </c>
      <c r="E24" s="26">
        <v>131869000</v>
      </c>
      <c r="F24" s="3"/>
      <c r="G24" s="3"/>
    </row>
    <row r="25" spans="2:10" s="30" customFormat="1" ht="22.5" customHeight="1" x14ac:dyDescent="0.3">
      <c r="B25" s="38" t="s">
        <v>87</v>
      </c>
      <c r="C25" s="35" t="s">
        <v>83</v>
      </c>
      <c r="D25" s="32">
        <v>7810000</v>
      </c>
      <c r="E25" s="32">
        <v>8500000</v>
      </c>
      <c r="F25" s="31"/>
      <c r="G25" s="31"/>
    </row>
    <row r="26" spans="2:10" ht="17.25" customHeight="1" x14ac:dyDescent="0.3">
      <c r="B26" s="14"/>
      <c r="C26" s="15"/>
      <c r="D26" s="16"/>
      <c r="E26" s="17"/>
      <c r="F26" s="3"/>
      <c r="G26" s="3"/>
    </row>
    <row r="27" spans="2:10" ht="22.5" customHeight="1" x14ac:dyDescent="0.3">
      <c r="B27" s="11" t="s">
        <v>17</v>
      </c>
      <c r="C27" s="18" t="s">
        <v>18</v>
      </c>
      <c r="D27" s="19">
        <f>D28+D29</f>
        <v>1316516000</v>
      </c>
      <c r="E27" s="25">
        <f>E28+E29</f>
        <v>1356087000</v>
      </c>
      <c r="F27" s="3"/>
      <c r="G27" s="3"/>
    </row>
    <row r="28" spans="2:10" ht="78" x14ac:dyDescent="0.3">
      <c r="B28" s="21" t="s">
        <v>19</v>
      </c>
      <c r="C28" s="27" t="s">
        <v>20</v>
      </c>
      <c r="D28" s="26">
        <v>251075000</v>
      </c>
      <c r="E28" s="26">
        <v>273902000</v>
      </c>
      <c r="F28" s="6"/>
      <c r="G28" s="3"/>
    </row>
    <row r="29" spans="2:10" ht="25.15" customHeight="1" x14ac:dyDescent="0.3">
      <c r="B29" s="21" t="s">
        <v>21</v>
      </c>
      <c r="C29" s="22" t="s">
        <v>22</v>
      </c>
      <c r="D29" s="23">
        <v>1065441000</v>
      </c>
      <c r="E29" s="26">
        <v>1082185000</v>
      </c>
      <c r="F29" s="3"/>
      <c r="G29" s="3"/>
    </row>
    <row r="30" spans="2:10" ht="14.25" customHeight="1" x14ac:dyDescent="0.3">
      <c r="B30" s="14"/>
      <c r="C30" s="15"/>
      <c r="D30" s="16"/>
      <c r="E30" s="17"/>
      <c r="F30" s="3"/>
      <c r="G30" s="3"/>
    </row>
    <row r="31" spans="2:10" ht="21.75" customHeight="1" x14ac:dyDescent="0.3">
      <c r="B31" s="11" t="s">
        <v>23</v>
      </c>
      <c r="C31" s="18" t="s">
        <v>24</v>
      </c>
      <c r="D31" s="19">
        <v>82233000</v>
      </c>
      <c r="E31" s="25">
        <v>85204000</v>
      </c>
      <c r="F31" s="3"/>
      <c r="G31" s="3"/>
    </row>
    <row r="32" spans="2:10" ht="15.75" customHeight="1" x14ac:dyDescent="0.3">
      <c r="B32" s="14"/>
      <c r="C32" s="15"/>
      <c r="D32" s="16"/>
      <c r="E32" s="17"/>
      <c r="F32" s="3"/>
      <c r="G32" s="3"/>
    </row>
    <row r="33" spans="2:7" ht="56.25" customHeight="1" x14ac:dyDescent="0.3">
      <c r="B33" s="11" t="s">
        <v>25</v>
      </c>
      <c r="C33" s="28" t="s">
        <v>26</v>
      </c>
      <c r="D33" s="25">
        <f>D34+D35+D36+D37+D38+D39+D40+D42</f>
        <v>331888000</v>
      </c>
      <c r="E33" s="25">
        <f>E34+E35+E36+E37+E38+E39+E40+E42</f>
        <v>320254000</v>
      </c>
      <c r="F33" s="3"/>
      <c r="G33" s="3"/>
    </row>
    <row r="34" spans="2:7" ht="137.25" customHeight="1" x14ac:dyDescent="0.3">
      <c r="B34" s="21" t="s">
        <v>27</v>
      </c>
      <c r="C34" s="27" t="s">
        <v>28</v>
      </c>
      <c r="D34" s="23">
        <v>215000000</v>
      </c>
      <c r="E34" s="26">
        <v>202500000</v>
      </c>
      <c r="F34" s="3"/>
      <c r="G34" s="3"/>
    </row>
    <row r="35" spans="2:7" ht="150.75" customHeight="1" x14ac:dyDescent="0.3">
      <c r="B35" s="21" t="s">
        <v>29</v>
      </c>
      <c r="C35" s="27" t="s">
        <v>30</v>
      </c>
      <c r="D35" s="23">
        <v>15000000</v>
      </c>
      <c r="E35" s="26">
        <v>15000000</v>
      </c>
      <c r="F35" s="3"/>
      <c r="G35" s="3"/>
    </row>
    <row r="36" spans="2:7" ht="117" x14ac:dyDescent="0.3">
      <c r="B36" s="21" t="s">
        <v>31</v>
      </c>
      <c r="C36" s="27" t="s">
        <v>32</v>
      </c>
      <c r="D36" s="23">
        <v>1729600</v>
      </c>
      <c r="E36" s="26">
        <v>1729600</v>
      </c>
      <c r="F36" s="3"/>
      <c r="G36" s="3"/>
    </row>
    <row r="37" spans="2:7" ht="58.5" x14ac:dyDescent="0.3">
      <c r="B37" s="21" t="s">
        <v>33</v>
      </c>
      <c r="C37" s="27" t="s">
        <v>34</v>
      </c>
      <c r="D37" s="23">
        <v>50000000</v>
      </c>
      <c r="E37" s="26">
        <v>50000000</v>
      </c>
      <c r="F37" s="3"/>
      <c r="G37" s="3"/>
    </row>
    <row r="38" spans="2:7" ht="78" x14ac:dyDescent="0.3">
      <c r="B38" s="21" t="s">
        <v>35</v>
      </c>
      <c r="C38" s="27" t="s">
        <v>36</v>
      </c>
      <c r="D38" s="23">
        <v>194400</v>
      </c>
      <c r="E38" s="26">
        <v>194400</v>
      </c>
      <c r="F38" s="3"/>
      <c r="G38" s="3"/>
    </row>
    <row r="39" spans="2:7" ht="78" x14ac:dyDescent="0.3">
      <c r="B39" s="21" t="s">
        <v>37</v>
      </c>
      <c r="C39" s="27" t="s">
        <v>38</v>
      </c>
      <c r="D39" s="23">
        <v>2239000</v>
      </c>
      <c r="E39" s="26">
        <v>2293000</v>
      </c>
      <c r="F39" s="3"/>
      <c r="G39" s="3"/>
    </row>
    <row r="40" spans="2:7" ht="109.9" customHeight="1" x14ac:dyDescent="0.3">
      <c r="B40" s="61" t="s">
        <v>39</v>
      </c>
      <c r="C40" s="62" t="s">
        <v>40</v>
      </c>
      <c r="D40" s="63">
        <v>13592000</v>
      </c>
      <c r="E40" s="63">
        <v>13592000</v>
      </c>
      <c r="F40" s="3"/>
      <c r="G40" s="3"/>
    </row>
    <row r="41" spans="2:7" ht="21.75" customHeight="1" x14ac:dyDescent="0.3">
      <c r="B41" s="61"/>
      <c r="C41" s="62"/>
      <c r="D41" s="67"/>
      <c r="E41" s="64"/>
      <c r="F41" s="3"/>
      <c r="G41" s="3"/>
    </row>
    <row r="42" spans="2:7" s="30" customFormat="1" ht="113.25" customHeight="1" x14ac:dyDescent="0.3">
      <c r="B42" s="47" t="s">
        <v>91</v>
      </c>
      <c r="C42" s="45" t="s">
        <v>90</v>
      </c>
      <c r="D42" s="48">
        <v>34133000</v>
      </c>
      <c r="E42" s="46">
        <v>34945000</v>
      </c>
      <c r="F42" s="31"/>
      <c r="G42" s="31"/>
    </row>
    <row r="43" spans="2:7" ht="14.25" customHeight="1" x14ac:dyDescent="0.3">
      <c r="B43" s="21"/>
      <c r="C43" s="27"/>
      <c r="D43" s="23"/>
      <c r="E43" s="26"/>
      <c r="F43" s="3"/>
      <c r="G43" s="3"/>
    </row>
    <row r="44" spans="2:7" ht="43.15" customHeight="1" x14ac:dyDescent="0.3">
      <c r="B44" s="11" t="s">
        <v>41</v>
      </c>
      <c r="C44" s="28" t="s">
        <v>42</v>
      </c>
      <c r="D44" s="19">
        <f>D45</f>
        <v>52490000</v>
      </c>
      <c r="E44" s="25">
        <f>E45</f>
        <v>52490000</v>
      </c>
      <c r="F44" s="3"/>
      <c r="G44" s="3"/>
    </row>
    <row r="45" spans="2:7" ht="44.45" customHeight="1" x14ac:dyDescent="0.3">
      <c r="B45" s="21" t="s">
        <v>43</v>
      </c>
      <c r="C45" s="27" t="s">
        <v>44</v>
      </c>
      <c r="D45" s="23">
        <v>52490000</v>
      </c>
      <c r="E45" s="26">
        <v>52490000</v>
      </c>
      <c r="F45" s="3"/>
      <c r="G45" s="3"/>
    </row>
    <row r="46" spans="2:7" ht="15" customHeight="1" x14ac:dyDescent="0.3">
      <c r="B46" s="21"/>
      <c r="C46" s="27"/>
      <c r="D46" s="23"/>
      <c r="E46" s="26"/>
      <c r="F46" s="3"/>
      <c r="G46" s="3"/>
    </row>
    <row r="47" spans="2:7" ht="39.75" customHeight="1" x14ac:dyDescent="0.3">
      <c r="B47" s="11" t="s">
        <v>45</v>
      </c>
      <c r="C47" s="18" t="s">
        <v>46</v>
      </c>
      <c r="D47" s="19">
        <f>D48+D49+D50</f>
        <v>2955000</v>
      </c>
      <c r="E47" s="19">
        <f>E48+E49+E50</f>
        <v>2955000</v>
      </c>
      <c r="F47" s="3"/>
      <c r="G47" s="3"/>
    </row>
    <row r="48" spans="2:7" ht="58.5" x14ac:dyDescent="0.3">
      <c r="B48" s="21" t="s">
        <v>47</v>
      </c>
      <c r="C48" s="27" t="s">
        <v>48</v>
      </c>
      <c r="D48" s="23">
        <v>2128800</v>
      </c>
      <c r="E48" s="26">
        <v>2128800</v>
      </c>
      <c r="F48" s="3"/>
      <c r="G48" s="3"/>
    </row>
    <row r="49" spans="2:7" ht="58.5" x14ac:dyDescent="0.3">
      <c r="B49" s="21" t="s">
        <v>49</v>
      </c>
      <c r="C49" s="22" t="s">
        <v>89</v>
      </c>
      <c r="D49" s="23">
        <v>508200</v>
      </c>
      <c r="E49" s="26">
        <v>508200</v>
      </c>
      <c r="F49" s="3"/>
      <c r="G49" s="3"/>
    </row>
    <row r="50" spans="2:7" s="30" customFormat="1" ht="39" x14ac:dyDescent="0.3">
      <c r="B50" s="38" t="s">
        <v>84</v>
      </c>
      <c r="C50" s="33" t="s">
        <v>88</v>
      </c>
      <c r="D50" s="23">
        <v>318000</v>
      </c>
      <c r="E50" s="32">
        <v>318000</v>
      </c>
      <c r="F50" s="31"/>
      <c r="G50" s="31"/>
    </row>
    <row r="51" spans="2:7" ht="18" customHeight="1" x14ac:dyDescent="0.3">
      <c r="B51" s="21"/>
      <c r="C51" s="22"/>
      <c r="D51" s="23"/>
      <c r="E51" s="26"/>
      <c r="F51" s="3"/>
      <c r="G51" s="3"/>
    </row>
    <row r="52" spans="2:7" ht="43.9" customHeight="1" x14ac:dyDescent="0.3">
      <c r="B52" s="11" t="s">
        <v>50</v>
      </c>
      <c r="C52" s="28" t="s">
        <v>51</v>
      </c>
      <c r="D52" s="19">
        <f>D53+D54</f>
        <v>55000000</v>
      </c>
      <c r="E52" s="25">
        <f>E53+E54</f>
        <v>55000000</v>
      </c>
      <c r="F52" s="3"/>
      <c r="G52" s="3"/>
    </row>
    <row r="53" spans="2:7" ht="163.15" customHeight="1" x14ac:dyDescent="0.3">
      <c r="B53" s="21" t="s">
        <v>52</v>
      </c>
      <c r="C53" s="27" t="s">
        <v>53</v>
      </c>
      <c r="D53" s="23">
        <v>40000000</v>
      </c>
      <c r="E53" s="26">
        <v>40000000</v>
      </c>
      <c r="F53" s="3"/>
      <c r="G53" s="3"/>
    </row>
    <row r="54" spans="2:7" ht="78" customHeight="1" x14ac:dyDescent="0.3">
      <c r="B54" s="21" t="s">
        <v>54</v>
      </c>
      <c r="C54" s="27" t="s">
        <v>55</v>
      </c>
      <c r="D54" s="23">
        <v>15000000</v>
      </c>
      <c r="E54" s="26">
        <v>15000000</v>
      </c>
      <c r="F54" s="3"/>
      <c r="G54" s="3"/>
    </row>
    <row r="55" spans="2:7" ht="11.25" customHeight="1" x14ac:dyDescent="0.3">
      <c r="B55" s="14"/>
      <c r="C55" s="15"/>
      <c r="D55" s="29"/>
      <c r="E55" s="17"/>
      <c r="F55" s="3"/>
      <c r="G55" s="3"/>
    </row>
    <row r="56" spans="2:7" ht="29.25" customHeight="1" x14ac:dyDescent="0.3">
      <c r="B56" s="11" t="s">
        <v>56</v>
      </c>
      <c r="C56" s="18" t="s">
        <v>57</v>
      </c>
      <c r="D56" s="19">
        <v>75607000</v>
      </c>
      <c r="E56" s="25">
        <v>76480000</v>
      </c>
      <c r="F56" s="3"/>
      <c r="G56" s="3"/>
    </row>
    <row r="57" spans="2:7" ht="15.75" customHeight="1" x14ac:dyDescent="0.3">
      <c r="B57" s="14"/>
      <c r="C57" s="15"/>
      <c r="D57" s="29"/>
      <c r="E57" s="17"/>
      <c r="F57" s="3"/>
      <c r="G57" s="3"/>
    </row>
    <row r="58" spans="2:7" ht="41.25" customHeight="1" x14ac:dyDescent="0.3">
      <c r="B58" s="36" t="s">
        <v>58</v>
      </c>
      <c r="C58" s="37" t="s">
        <v>59</v>
      </c>
      <c r="D58" s="40">
        <f>D59+D64</f>
        <v>6499903959.5799999</v>
      </c>
      <c r="E58" s="40">
        <f>E59+E64</f>
        <v>6812136622.1199999</v>
      </c>
      <c r="F58" s="3"/>
      <c r="G58" s="3"/>
    </row>
    <row r="59" spans="2:7" ht="58.5" customHeight="1" x14ac:dyDescent="0.3">
      <c r="B59" s="56" t="s">
        <v>60</v>
      </c>
      <c r="C59" s="57" t="s">
        <v>61</v>
      </c>
      <c r="D59" s="58">
        <f>SUM(D61:D63)</f>
        <v>6499903959.5799999</v>
      </c>
      <c r="E59" s="58">
        <f>SUM(E61:E63)</f>
        <v>6812136622.1199999</v>
      </c>
      <c r="F59" s="3"/>
      <c r="G59" s="3"/>
    </row>
    <row r="60" spans="2:7" ht="7.5" customHeight="1" x14ac:dyDescent="0.3">
      <c r="B60" s="56"/>
      <c r="C60" s="57"/>
      <c r="D60" s="59"/>
      <c r="E60" s="59"/>
      <c r="F60" s="3"/>
      <c r="G60" s="3"/>
    </row>
    <row r="61" spans="2:7" ht="58.5" x14ac:dyDescent="0.3">
      <c r="B61" s="38" t="s">
        <v>62</v>
      </c>
      <c r="C61" s="39" t="s">
        <v>63</v>
      </c>
      <c r="D61" s="41">
        <v>1365659024.3599999</v>
      </c>
      <c r="E61" s="42">
        <v>1652846643.49</v>
      </c>
      <c r="F61" s="3"/>
      <c r="G61" s="3"/>
    </row>
    <row r="62" spans="2:7" ht="42.75" customHeight="1" x14ac:dyDescent="0.3">
      <c r="B62" s="38" t="s">
        <v>66</v>
      </c>
      <c r="C62" s="39" t="s">
        <v>64</v>
      </c>
      <c r="D62" s="41">
        <v>4961521615.2200003</v>
      </c>
      <c r="E62" s="42">
        <v>4986566658.6300001</v>
      </c>
      <c r="F62" s="3"/>
      <c r="G62" s="3"/>
    </row>
    <row r="63" spans="2:7" s="30" customFormat="1" ht="23.25" customHeight="1" x14ac:dyDescent="0.3">
      <c r="B63" s="38" t="s">
        <v>71</v>
      </c>
      <c r="C63" s="39" t="s">
        <v>72</v>
      </c>
      <c r="D63" s="41">
        <v>172723320</v>
      </c>
      <c r="E63" s="42">
        <v>172723320</v>
      </c>
      <c r="F63" s="31"/>
      <c r="G63" s="31"/>
    </row>
    <row r="64" spans="2:7" s="30" customFormat="1" ht="1.5" hidden="1" customHeight="1" x14ac:dyDescent="0.3">
      <c r="B64" s="36" t="s">
        <v>75</v>
      </c>
      <c r="C64" s="37" t="s">
        <v>76</v>
      </c>
      <c r="D64" s="43">
        <f>D65</f>
        <v>0</v>
      </c>
      <c r="E64" s="40"/>
      <c r="F64" s="31"/>
      <c r="G64" s="31"/>
    </row>
    <row r="65" spans="2:7" s="30" customFormat="1" ht="42.75" hidden="1" customHeight="1" x14ac:dyDescent="0.3">
      <c r="B65" s="38" t="s">
        <v>77</v>
      </c>
      <c r="C65" s="39" t="s">
        <v>78</v>
      </c>
      <c r="D65" s="41"/>
      <c r="E65" s="42"/>
      <c r="F65" s="31"/>
      <c r="G65" s="31"/>
    </row>
    <row r="66" spans="2:7" ht="19.5" x14ac:dyDescent="0.3">
      <c r="B66" s="36"/>
      <c r="C66" s="37" t="s">
        <v>65</v>
      </c>
      <c r="D66" s="44">
        <f>D13+D58</f>
        <v>11281456959.58</v>
      </c>
      <c r="E66" s="44">
        <f>E13+E58</f>
        <v>11843709622.119999</v>
      </c>
      <c r="F66" s="3"/>
      <c r="G66" s="3"/>
    </row>
    <row r="67" spans="2:7" ht="15.75" x14ac:dyDescent="0.25">
      <c r="B67" s="2"/>
      <c r="C67" s="2"/>
      <c r="D67" s="2"/>
      <c r="E67" s="9"/>
    </row>
  </sheetData>
  <mergeCells count="17">
    <mergeCell ref="B59:B60"/>
    <mergeCell ref="C59:C60"/>
    <mergeCell ref="E59:E60"/>
    <mergeCell ref="B7:E7"/>
    <mergeCell ref="B40:B41"/>
    <mergeCell ref="C40:C41"/>
    <mergeCell ref="E40:E41"/>
    <mergeCell ref="B10:B11"/>
    <mergeCell ref="D59:D60"/>
    <mergeCell ref="D40:D41"/>
    <mergeCell ref="C3:G3"/>
    <mergeCell ref="C2:G2"/>
    <mergeCell ref="C1:E1"/>
    <mergeCell ref="D10:E10"/>
    <mergeCell ref="C10:C11"/>
    <mergeCell ref="B6:E6"/>
    <mergeCell ref="B8:E8"/>
  </mergeCells>
  <pageMargins left="0.23622047244094491" right="0.23622047244094491" top="0.59055118110236227" bottom="0.35433070866141736" header="0.31496062992125984" footer="0.31496062992125984"/>
  <pageSetup paperSize="9" scale="63" fitToHeight="0" orientation="portrait" r:id="rId1"/>
  <headerFooter differentFirst="1">
    <oddHeader>&amp;C&amp;P</oddHeader>
  </headerFooter>
  <rowBreaks count="1" manualBreakCount="1">
    <brk id="3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2021-04-07T08:15:33Z</dcterms:modified>
</cp:coreProperties>
</file>